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расходов'!$G$32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9" i="1"/>
  <c r="D24"/>
  <c r="E20"/>
  <c r="F20"/>
  <c r="D20"/>
  <c r="E18" l="1"/>
  <c r="F18"/>
  <c r="D18"/>
  <c r="D11" l="1"/>
  <c r="F29" l="1"/>
  <c r="E29"/>
  <c r="F27"/>
  <c r="E27"/>
  <c r="D27"/>
  <c r="F24"/>
  <c r="F32" s="1"/>
  <c r="E24"/>
  <c r="D32"/>
  <c r="F16"/>
  <c r="E16"/>
  <c r="D16"/>
  <c r="F11"/>
  <c r="E11"/>
  <c r="E32" l="1"/>
</calcChain>
</file>

<file path=xl/sharedStrings.xml><?xml version="1.0" encoding="utf-8"?>
<sst xmlns="http://schemas.openxmlformats.org/spreadsheetml/2006/main" count="79" uniqueCount="73">
  <si>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</si>
  <si>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</si>
  <si>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</si>
  <si>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</si>
  <si>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</si>
  <si>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</si>
  <si>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</si>
  <si>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</si>
  <si>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</si>
  <si>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</si>
  <si>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</si>
  <si>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</si>
  <si>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</si>
  <si>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</si>
  <si>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</si>
  <si>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</si>
  <si>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</si>
  <si>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</si>
  <si>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</si>
  <si>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</si>
  <si>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</si>
  <si>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</si>
  <si>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</si>
  <si>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</si>
  <si>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</si>
  <si>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</si>
  <si>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</si>
  <si>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</si>
  <si>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</si>
  <si>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</si>
  <si>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</si>
  <si>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</si>
  <si>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</si>
  <si>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</si>
  <si>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</si>
  <si>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</si>
  <si>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</si>
  <si>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</si>
  <si>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</si>
  <si>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</si>
  <si>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</si>
  <si>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</si>
  <si>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</si>
  <si>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</si>
  <si>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</si>
  <si>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</si>
  <si>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</si>
  <si>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</si>
  <si>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</si>
  <si>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</si>
  <si>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</si>
  <si>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</si>
  <si>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</si>
  <si>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</si>
  <si>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</si>
  <si>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</si>
  <si>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</si>
  <si>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классификации расходов бюджетов Российской Федерации на 2022 год и плановый период 2023-2024 годы</t>
  </si>
  <si>
    <t>Сумма на 2024 год</t>
  </si>
  <si>
    <t>15</t>
  </si>
  <si>
    <t>НАЦИОНАЛЬНАЯ БЕЗОПАСНОСТЬ И ПРАВООХРАНИТЕЛЬНАЯ ДЕЯТЕЛЬНОСТЬ</t>
  </si>
  <si>
    <t>0300</t>
  </si>
  <si>
    <t>0310</t>
  </si>
  <si>
    <t>18</t>
  </si>
  <si>
    <t>19</t>
  </si>
  <si>
    <t>от 00.00.2022 г. № 00-00-рс</t>
  </si>
  <si>
    <t>Водное хозяйство</t>
  </si>
  <si>
    <t>0406</t>
  </si>
  <si>
    <t>Другие вопросы в области национальной экономики</t>
  </si>
  <si>
    <t>0412</t>
  </si>
  <si>
    <t>Коммунальное хозяйство</t>
  </si>
  <si>
    <t>0502</t>
  </si>
  <si>
    <t>Защита населения и территории от чрезвычайных ситуаций природного и техногенного характера, пожарная безопасность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</si>
</sst>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B19" sqref="B19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>
      <c r="A1" s="2"/>
      <c r="B1" s="3"/>
      <c r="C1" s="4"/>
      <c r="D1" s="4"/>
      <c r="E1" s="34" t="s">
        <v>56</v>
      </c>
      <c r="F1" s="34"/>
    </row>
    <row r="2" spans="1:7" s="5" customFormat="1">
      <c r="A2" s="2"/>
      <c r="B2" s="6"/>
      <c r="C2" s="2"/>
      <c r="D2" s="2"/>
      <c r="E2" s="35" t="s">
        <v>0</v>
      </c>
      <c r="F2" s="35"/>
    </row>
    <row r="3" spans="1:7" s="5" customFormat="1" ht="12.75" customHeight="1">
      <c r="A3" s="6"/>
      <c r="B3" s="6"/>
      <c r="C3" s="6"/>
      <c r="D3" s="6"/>
      <c r="E3" s="35" t="s">
        <v>65</v>
      </c>
      <c r="F3" s="35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6" t="s">
        <v>1</v>
      </c>
      <c r="B5" s="36"/>
      <c r="C5" s="36"/>
      <c r="D5" s="36"/>
      <c r="E5" s="36"/>
      <c r="F5" s="36"/>
    </row>
    <row r="6" spans="1:7" s="5" customFormat="1" ht="14.25">
      <c r="A6" s="37" t="s">
        <v>57</v>
      </c>
      <c r="B6" s="37"/>
      <c r="C6" s="37"/>
      <c r="D6" s="37"/>
      <c r="E6" s="37"/>
      <c r="F6" s="37"/>
    </row>
    <row r="7" spans="1:7" s="5" customFormat="1" ht="24" customHeight="1">
      <c r="A7" s="35"/>
      <c r="B7" s="35"/>
      <c r="C7" s="4"/>
      <c r="D7" s="6"/>
      <c r="E7" s="6"/>
      <c r="F7" s="7" t="s">
        <v>2</v>
      </c>
    </row>
    <row r="8" spans="1:7" ht="13.15" customHeight="1">
      <c r="A8" s="38" t="s">
        <v>3</v>
      </c>
      <c r="B8" s="38" t="s">
        <v>4</v>
      </c>
      <c r="C8" s="38" t="s">
        <v>5</v>
      </c>
      <c r="D8" s="38" t="s">
        <v>6</v>
      </c>
      <c r="E8" s="38" t="s">
        <v>55</v>
      </c>
      <c r="F8" s="38" t="s">
        <v>58</v>
      </c>
      <c r="G8" s="8"/>
    </row>
    <row r="9" spans="1:7" ht="26.25" customHeight="1">
      <c r="A9" s="38"/>
      <c r="B9" s="38"/>
      <c r="C9" s="38"/>
      <c r="D9" s="38"/>
      <c r="E9" s="38"/>
      <c r="F9" s="38"/>
      <c r="G9" s="8"/>
    </row>
    <row r="10" spans="1:7" s="11" customFormat="1" ht="11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  <c r="F10" s="9" t="s">
        <v>12</v>
      </c>
      <c r="G10" s="10"/>
    </row>
    <row r="11" spans="1:7">
      <c r="A11" s="12" t="s">
        <v>7</v>
      </c>
      <c r="B11" s="13" t="s">
        <v>13</v>
      </c>
      <c r="C11" s="14" t="s">
        <v>14</v>
      </c>
      <c r="D11" s="15">
        <f>SUM(D12:D15)</f>
        <v>6317987.5499999998</v>
      </c>
      <c r="E11" s="15">
        <f>SUM(E12:E15)</f>
        <v>4794930</v>
      </c>
      <c r="F11" s="15">
        <f>SUM(F12:F15)</f>
        <v>4794930</v>
      </c>
    </row>
    <row r="12" spans="1:7" ht="38.25">
      <c r="A12" s="12" t="s">
        <v>8</v>
      </c>
      <c r="B12" s="26" t="s">
        <v>15</v>
      </c>
      <c r="C12" s="12" t="s">
        <v>16</v>
      </c>
      <c r="D12" s="27">
        <v>987250</v>
      </c>
      <c r="E12" s="27">
        <v>940140</v>
      </c>
      <c r="F12" s="27">
        <v>940140</v>
      </c>
    </row>
    <row r="13" spans="1:7" ht="51">
      <c r="A13" s="12" t="s">
        <v>9</v>
      </c>
      <c r="B13" s="26" t="s">
        <v>17</v>
      </c>
      <c r="C13" s="12" t="s">
        <v>18</v>
      </c>
      <c r="D13" s="27">
        <v>5258753.55</v>
      </c>
      <c r="E13" s="27">
        <v>3836790</v>
      </c>
      <c r="F13" s="27">
        <v>3836790</v>
      </c>
    </row>
    <row r="14" spans="1:7">
      <c r="A14" s="12" t="s">
        <v>10</v>
      </c>
      <c r="B14" s="26" t="s">
        <v>19</v>
      </c>
      <c r="C14" s="12" t="s">
        <v>20</v>
      </c>
      <c r="D14" s="27">
        <v>50000</v>
      </c>
      <c r="E14" s="27">
        <v>0</v>
      </c>
      <c r="F14" s="27">
        <v>0</v>
      </c>
    </row>
    <row r="15" spans="1:7">
      <c r="A15" s="12" t="s">
        <v>11</v>
      </c>
      <c r="B15" s="26" t="s">
        <v>21</v>
      </c>
      <c r="C15" s="12" t="s">
        <v>22</v>
      </c>
      <c r="D15" s="27">
        <v>21984</v>
      </c>
      <c r="E15" s="27">
        <v>18000</v>
      </c>
      <c r="F15" s="27">
        <v>18000</v>
      </c>
    </row>
    <row r="16" spans="1:7">
      <c r="A16" s="12" t="s">
        <v>12</v>
      </c>
      <c r="B16" s="13" t="s">
        <v>23</v>
      </c>
      <c r="C16" s="14" t="s">
        <v>24</v>
      </c>
      <c r="D16" s="15">
        <f>SUM(D17)</f>
        <v>434357</v>
      </c>
      <c r="E16" s="15">
        <f>SUM(E17)</f>
        <v>424831</v>
      </c>
      <c r="F16" s="15">
        <f>SUM(F17)</f>
        <v>441674</v>
      </c>
    </row>
    <row r="17" spans="1:6">
      <c r="A17" s="12" t="s">
        <v>25</v>
      </c>
      <c r="B17" s="29" t="s">
        <v>26</v>
      </c>
      <c r="C17" s="20" t="s">
        <v>27</v>
      </c>
      <c r="D17" s="21">
        <v>434357</v>
      </c>
      <c r="E17" s="21">
        <v>424831</v>
      </c>
      <c r="F17" s="21">
        <v>441674</v>
      </c>
    </row>
    <row r="18" spans="1:6" ht="25.5">
      <c r="A18" s="12" t="s">
        <v>28</v>
      </c>
      <c r="B18" s="30" t="s">
        <v>60</v>
      </c>
      <c r="C18" s="31" t="s">
        <v>61</v>
      </c>
      <c r="D18" s="32">
        <f>D19</f>
        <v>289368</v>
      </c>
      <c r="E18" s="32">
        <f t="shared" ref="E18:F18" si="0">E19</f>
        <v>289368</v>
      </c>
      <c r="F18" s="32">
        <f t="shared" si="0"/>
        <v>289368</v>
      </c>
    </row>
    <row r="19" spans="1:6" ht="38.25">
      <c r="A19" s="12" t="s">
        <v>29</v>
      </c>
      <c r="B19" s="26" t="s">
        <v>72</v>
      </c>
      <c r="C19" s="12" t="s">
        <v>62</v>
      </c>
      <c r="D19" s="27">
        <v>289368</v>
      </c>
      <c r="E19" s="27">
        <v>289368</v>
      </c>
      <c r="F19" s="27">
        <v>289368</v>
      </c>
    </row>
    <row r="20" spans="1:6">
      <c r="A20" s="12" t="s">
        <v>30</v>
      </c>
      <c r="B20" s="13" t="s">
        <v>31</v>
      </c>
      <c r="C20" s="14" t="s">
        <v>32</v>
      </c>
      <c r="D20" s="15">
        <f>SUM(D21:D23)</f>
        <v>3740292.08</v>
      </c>
      <c r="E20" s="15">
        <f t="shared" ref="E20:F20" si="1">SUM(E21:E23)</f>
        <v>711700</v>
      </c>
      <c r="F20" s="15">
        <f t="shared" si="1"/>
        <v>731100</v>
      </c>
    </row>
    <row r="21" spans="1:6">
      <c r="A21" s="12"/>
      <c r="B21" s="26" t="s">
        <v>66</v>
      </c>
      <c r="C21" s="12" t="s">
        <v>67</v>
      </c>
      <c r="D21" s="27">
        <v>83520</v>
      </c>
      <c r="E21" s="27">
        <v>0</v>
      </c>
      <c r="F21" s="27">
        <v>0</v>
      </c>
    </row>
    <row r="22" spans="1:6">
      <c r="A22" s="33" t="s">
        <v>33</v>
      </c>
      <c r="B22" s="16" t="s">
        <v>35</v>
      </c>
      <c r="C22" s="17" t="s">
        <v>36</v>
      </c>
      <c r="D22" s="18">
        <v>3636772.08</v>
      </c>
      <c r="E22" s="18">
        <v>711700</v>
      </c>
      <c r="F22" s="18">
        <v>731100</v>
      </c>
    </row>
    <row r="23" spans="1:6" ht="25.5">
      <c r="A23" s="33"/>
      <c r="B23" s="29" t="s">
        <v>68</v>
      </c>
      <c r="C23" s="20" t="s">
        <v>69</v>
      </c>
      <c r="D23" s="21">
        <v>20000</v>
      </c>
      <c r="E23" s="21">
        <v>0</v>
      </c>
      <c r="F23" s="21">
        <v>0</v>
      </c>
    </row>
    <row r="24" spans="1:6">
      <c r="A24" s="12" t="s">
        <v>34</v>
      </c>
      <c r="B24" s="13" t="s">
        <v>37</v>
      </c>
      <c r="C24" s="14" t="s">
        <v>38</v>
      </c>
      <c r="D24" s="15">
        <f>SUM(D25:D26)</f>
        <v>6594351</v>
      </c>
      <c r="E24" s="15">
        <f>SUM(E26:E26)</f>
        <v>1861826</v>
      </c>
      <c r="F24" s="15">
        <f>SUM(F26:F26)</f>
        <v>1697663</v>
      </c>
    </row>
    <row r="25" spans="1:6">
      <c r="A25" s="12"/>
      <c r="B25" s="26" t="s">
        <v>70</v>
      </c>
      <c r="C25" s="12" t="s">
        <v>71</v>
      </c>
      <c r="D25" s="27">
        <v>1128400</v>
      </c>
      <c r="E25" s="27">
        <v>0</v>
      </c>
      <c r="F25" s="27">
        <v>0</v>
      </c>
    </row>
    <row r="26" spans="1:6">
      <c r="A26" s="12" t="s">
        <v>54</v>
      </c>
      <c r="B26" s="16" t="s">
        <v>40</v>
      </c>
      <c r="C26" s="17" t="s">
        <v>41</v>
      </c>
      <c r="D26" s="18">
        <v>5465951</v>
      </c>
      <c r="E26" s="18">
        <v>1861826</v>
      </c>
      <c r="F26" s="18">
        <v>1697663</v>
      </c>
    </row>
    <row r="27" spans="1:6">
      <c r="A27" s="12" t="s">
        <v>39</v>
      </c>
      <c r="B27" s="13" t="s">
        <v>44</v>
      </c>
      <c r="C27" s="14" t="s">
        <v>45</v>
      </c>
      <c r="D27" s="15">
        <f>SUM(D28)</f>
        <v>60000</v>
      </c>
      <c r="E27" s="15">
        <f>SUM(E28)</f>
        <v>60000</v>
      </c>
      <c r="F27" s="15">
        <f>SUM(F28)</f>
        <v>60000</v>
      </c>
    </row>
    <row r="28" spans="1:6">
      <c r="A28" s="12" t="s">
        <v>59</v>
      </c>
      <c r="B28" s="16" t="s">
        <v>46</v>
      </c>
      <c r="C28" s="17" t="s">
        <v>47</v>
      </c>
      <c r="D28" s="18">
        <v>60000</v>
      </c>
      <c r="E28" s="18">
        <v>60000</v>
      </c>
      <c r="F28" s="18">
        <v>60000</v>
      </c>
    </row>
    <row r="29" spans="1:6" ht="38.25">
      <c r="A29" s="12" t="s">
        <v>42</v>
      </c>
      <c r="B29" s="13" t="s">
        <v>48</v>
      </c>
      <c r="C29" s="14" t="s">
        <v>49</v>
      </c>
      <c r="D29" s="15">
        <f>SUM(D30)</f>
        <v>984349</v>
      </c>
      <c r="E29" s="15">
        <f>SUM(E30)</f>
        <v>984349</v>
      </c>
      <c r="F29" s="15">
        <f>SUM(F30)</f>
        <v>984349</v>
      </c>
    </row>
    <row r="30" spans="1:6" ht="25.5">
      <c r="A30" s="12" t="s">
        <v>43</v>
      </c>
      <c r="B30" s="16" t="s">
        <v>50</v>
      </c>
      <c r="C30" s="17" t="s">
        <v>51</v>
      </c>
      <c r="D30" s="18">
        <v>984349</v>
      </c>
      <c r="E30" s="18">
        <v>984349</v>
      </c>
      <c r="F30" s="18">
        <v>984349</v>
      </c>
    </row>
    <row r="31" spans="1:6">
      <c r="A31" s="12" t="s">
        <v>63</v>
      </c>
      <c r="B31" s="19" t="s">
        <v>52</v>
      </c>
      <c r="C31" s="20"/>
      <c r="D31" s="21">
        <v>0</v>
      </c>
      <c r="E31" s="21">
        <v>215623</v>
      </c>
      <c r="F31" s="21">
        <v>434975</v>
      </c>
    </row>
    <row r="32" spans="1:6" s="25" customFormat="1">
      <c r="A32" s="12" t="s">
        <v>64</v>
      </c>
      <c r="B32" s="22" t="s">
        <v>53</v>
      </c>
      <c r="C32" s="23"/>
      <c r="D32" s="24">
        <f>D11+D16+D20+D24+D27+D29+D31+D18</f>
        <v>18420704.629999999</v>
      </c>
      <c r="E32" s="24">
        <f t="shared" ref="E32:F32" si="2">E11+E16+E20+E24+E27+E29+E31+E18</f>
        <v>9342627</v>
      </c>
      <c r="F32" s="24">
        <f t="shared" si="2"/>
        <v>9434059</v>
      </c>
    </row>
    <row r="33" spans="1:1">
      <c r="A33" s="28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2022-11-23T02:05:10Z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